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andrej\Documents\PROJEKTI\Javna naročila\Urejanje javnih površin\RAZPIS 2023-2026\"/>
    </mc:Choice>
  </mc:AlternateContent>
  <xr:revisionPtr revIDLastSave="0" documentId="13_ncr:1_{67D09665-2B2B-4882-8128-C03F0E9A23B5}" xr6:coauthVersionLast="47" xr6:coauthVersionMax="47" xr10:uidLastSave="{00000000-0000-0000-0000-000000000000}"/>
  <bookViews>
    <workbookView xWindow="1560" yWindow="1560" windowWidth="12840" windowHeight="14340" activeTab="1" xr2:uid="{00000000-000D-0000-FFFF-FFFF00000000}"/>
  </bookViews>
  <sheets>
    <sheet name="SKLOP 1" sheetId="1" r:id="rId1"/>
    <sheet name="SKLOP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2" l="1"/>
  <c r="F37" i="2" s="1"/>
  <c r="F38" i="2" l="1"/>
  <c r="F39" i="2" s="1"/>
  <c r="D18" i="1" l="1"/>
  <c r="D19" i="1" l="1"/>
  <c r="F57" i="1" l="1"/>
  <c r="F58" i="1" s="1"/>
  <c r="F59" i="1" l="1"/>
  <c r="F60" i="1" s="1"/>
</calcChain>
</file>

<file path=xl/sharedStrings.xml><?xml version="1.0" encoding="utf-8"?>
<sst xmlns="http://schemas.openxmlformats.org/spreadsheetml/2006/main" count="202" uniqueCount="147">
  <si>
    <t>Opis</t>
  </si>
  <si>
    <t>Opis - dodatno</t>
  </si>
  <si>
    <t>standard/količina</t>
  </si>
  <si>
    <t>cena v EUR brez DDV</t>
  </si>
  <si>
    <t>1.</t>
  </si>
  <si>
    <t>UREJANJE IN ČIŠČENJE UTRJENIH JAVNIH POVRŠIN</t>
  </si>
  <si>
    <t>1.1.</t>
  </si>
  <si>
    <t>Odstranjevanje plevelov na utrjenih javnih površinah:</t>
  </si>
  <si>
    <t>CONA A</t>
  </si>
  <si>
    <t>CONA B</t>
  </si>
  <si>
    <t>1.2.</t>
  </si>
  <si>
    <t>Čiščenje utrjenih javnih površin</t>
  </si>
  <si>
    <t>2 x tedensko</t>
  </si>
  <si>
    <t>1.3.</t>
  </si>
  <si>
    <t>Praznjenje košev za odpadke:</t>
  </si>
  <si>
    <t>KOŠI ZA SMETI</t>
  </si>
  <si>
    <t>KOŠI ZA PASJE IZTREBKE</t>
  </si>
  <si>
    <t>1.4.</t>
  </si>
  <si>
    <t>Zbiranje in odvoz odpadkov z utrjenih javnih površin ob prireditvah:</t>
  </si>
  <si>
    <t>2.</t>
  </si>
  <si>
    <t xml:space="preserve"> VZDRŽEVANJE IN NAMEŠČANJE URBANE OPREME:</t>
  </si>
  <si>
    <t>CONA A in B</t>
  </si>
  <si>
    <t>3.</t>
  </si>
  <si>
    <t xml:space="preserve"> UREJANJE IN ČIŠČENJE ZELENIH JAVNIH POVRŠIN:</t>
  </si>
  <si>
    <t>3.1</t>
  </si>
  <si>
    <t>Spomladansko čiščenje zelenih javnih površin:</t>
  </si>
  <si>
    <t>CONA A IN B</t>
  </si>
  <si>
    <t>3.2</t>
  </si>
  <si>
    <t>Jesensko čiščenje zelenih javnih površin:</t>
  </si>
  <si>
    <t>3.3</t>
  </si>
  <si>
    <t>Košnja in čiščenje zelenih javnih površin:</t>
  </si>
  <si>
    <t>višina trave največ 7 cm</t>
  </si>
  <si>
    <t>višina trave največ 12 cm</t>
  </si>
  <si>
    <t>CONA C</t>
  </si>
  <si>
    <t>višina trave največ 25 cm</t>
  </si>
  <si>
    <t>4.</t>
  </si>
  <si>
    <t>ČIŠČENJE RIBNIKA V PARKU IN VODOTOKOV</t>
  </si>
  <si>
    <t>4.1</t>
  </si>
  <si>
    <t>Ribnik</t>
  </si>
  <si>
    <t>praznenje in čiščenje</t>
  </si>
  <si>
    <t>1x letno</t>
  </si>
  <si>
    <t>čiščenje listja in odstranjevanje odpadkov</t>
  </si>
  <si>
    <t>1x tedensko</t>
  </si>
  <si>
    <t>4.2.</t>
  </si>
  <si>
    <t>Potok</t>
  </si>
  <si>
    <t>1x mesečno</t>
  </si>
  <si>
    <t>5.</t>
  </si>
  <si>
    <t>ČIŠČENJE AVTOBUSNIH POSTAJALIŠČ</t>
  </si>
  <si>
    <t>4x letno</t>
  </si>
  <si>
    <t>ostale relacije</t>
  </si>
  <si>
    <t>6.</t>
  </si>
  <si>
    <t>UREJANJE IN VZDRŽEVANJE CVETLIČNIH NASADOV</t>
  </si>
  <si>
    <t>6.1</t>
  </si>
  <si>
    <t xml:space="preserve">Oskrba gredic s sezonskim cvetjem: </t>
  </si>
  <si>
    <t xml:space="preserve">obnovo gredic </t>
  </si>
  <si>
    <t>2x letno</t>
  </si>
  <si>
    <t xml:space="preserve">založno dognojevanje </t>
  </si>
  <si>
    <t xml:space="preserve">pletje in okopavanje </t>
  </si>
  <si>
    <t>10x letno</t>
  </si>
  <si>
    <t>zaščito pred boleznimi in škodljivci</t>
  </si>
  <si>
    <t>po potrebi, vsaj 2x letno</t>
  </si>
  <si>
    <t>zalivanje</t>
  </si>
  <si>
    <t>intenzivno ob zasaditvi en mesec, po potrebi</t>
  </si>
  <si>
    <t>zamenjavo poškodovanih, uničenih ali odtujenih rastlin</t>
  </si>
  <si>
    <t>po potrebi</t>
  </si>
  <si>
    <t>6.2</t>
  </si>
  <si>
    <t>Oskrba trajnic</t>
  </si>
  <si>
    <t xml:space="preserve">vzdrževalna rez  </t>
  </si>
  <si>
    <t>pletje in okopavanje</t>
  </si>
  <si>
    <t>8x letno</t>
  </si>
  <si>
    <t>založno gnojenje</t>
  </si>
  <si>
    <t>6.3</t>
  </si>
  <si>
    <t>Vzdrževanje dreves</t>
  </si>
  <si>
    <t>Nepredvidena dela 
- 3% skupnega zneska</t>
  </si>
  <si>
    <t>2 x mesečno od aprila do oktobra</t>
  </si>
  <si>
    <t xml:space="preserve">vse dni v letu </t>
  </si>
  <si>
    <t>116 kom</t>
  </si>
  <si>
    <t>dnevno</t>
  </si>
  <si>
    <t>Površina v m2 / količina</t>
  </si>
  <si>
    <t>43 kom</t>
  </si>
  <si>
    <t>5 prireditev</t>
  </si>
  <si>
    <t>po potrebi, oziroma 1x letno</t>
  </si>
  <si>
    <t>nadzor nad iztokom (prelovom) iz ribnika (pretočnost)</t>
  </si>
  <si>
    <t>odstranjevanje listja odpadkov</t>
  </si>
  <si>
    <t>odstranjevanje alg, plevela in peska iz struge potoka</t>
  </si>
  <si>
    <t>čiščenje struge potoka s strojem za visokotlačno čiščenje</t>
  </si>
  <si>
    <t>odstranjveanje zelenja (grmovje, trava…) v kmaniti brežini Dravinje in Bezenščice</t>
  </si>
  <si>
    <t>3x letno</t>
  </si>
  <si>
    <t xml:space="preserve">čiščenje avtobusnih postajališč </t>
  </si>
  <si>
    <t>53 kom</t>
  </si>
  <si>
    <t>33 kom</t>
  </si>
  <si>
    <t>2x mesečno</t>
  </si>
  <si>
    <t>20 kom</t>
  </si>
  <si>
    <t>čiščenje steklenih površin</t>
  </si>
  <si>
    <t>SKUPAJ brez DDV:</t>
  </si>
  <si>
    <t>DDV:</t>
  </si>
  <si>
    <t>SKUPAJ Z DDV:</t>
  </si>
  <si>
    <t>Praznjenje košev: AP ob regionalni cesti</t>
  </si>
  <si>
    <t>Obr. 1b - POPIS DEL: UREJANJE JAVNIH POVRŠIN V OBČINI SLOVENSKE KONJICE 2023-2026</t>
  </si>
  <si>
    <t>SKLOP 1: Urejanje javnih površin v Občini Slovenske Konjice (razen naselja Tepanje)</t>
  </si>
  <si>
    <t>SKLOP 2: Urejanje javnih površin v naselju Tepanje</t>
  </si>
  <si>
    <t>Parkovni plato Tepanje (površina 3047m2)</t>
  </si>
  <si>
    <t>obrezovanje žive meje</t>
  </si>
  <si>
    <t>182 m</t>
  </si>
  <si>
    <t>obrezovanje in čiščenje hortenzij</t>
  </si>
  <si>
    <t>154 kos</t>
  </si>
  <si>
    <t>8x-10x letno</t>
  </si>
  <si>
    <t xml:space="preserve">obrezovanje in čiščenje vrtnic </t>
  </si>
  <si>
    <t>165 kos</t>
  </si>
  <si>
    <t xml:space="preserve">Obrezovanje parkovne drevnine </t>
  </si>
  <si>
    <t>25 kos</t>
  </si>
  <si>
    <t xml:space="preserve">Obrezovanje tis oblikovanih v bučke fi 70/80 cm </t>
  </si>
  <si>
    <t>52 kos</t>
  </si>
  <si>
    <t xml:space="preserve">Škropljenje grmovnic, žive meje, drevnine </t>
  </si>
  <si>
    <t>2x-3x letno (po potrebi večkrat)</t>
  </si>
  <si>
    <t>Škropljenje vrtnic proti plesnim in škodljivcem</t>
  </si>
  <si>
    <t>2x-3x mesečno</t>
  </si>
  <si>
    <t xml:space="preserve">Gnojenje grmovnic, vrtnic in žive meje </t>
  </si>
  <si>
    <t>6x-8x letno</t>
  </si>
  <si>
    <t>Gnojenje zelenice</t>
  </si>
  <si>
    <t>Zatiranje plevela (grede+ ž. meja)</t>
  </si>
  <si>
    <t xml:space="preserve">Zatiranje plevelov v zelenici </t>
  </si>
  <si>
    <t>2x letno oz. po potrebi</t>
  </si>
  <si>
    <t xml:space="preserve">Zatiranje mahu in pleni v zelenici </t>
  </si>
  <si>
    <t>Nadzorovanje in pregled nad strojnimi inštalacijami za namakalni sistem, fontani, pitnik…</t>
  </si>
  <si>
    <t>stalna naloga</t>
  </si>
  <si>
    <t>Zagon namakalnega sistema</t>
  </si>
  <si>
    <t>Čiščenje in izpihovanje namakalnega sistema, ter priprava na zimovanje</t>
  </si>
  <si>
    <t xml:space="preserve">Čiščenje fontane in pitnika </t>
  </si>
  <si>
    <t>Čiščenje sprehajalnih poti in kamnitih garnitur</t>
  </si>
  <si>
    <t xml:space="preserve">Odstranitev lesenih delov klopi in hramba skozi zimo </t>
  </si>
  <si>
    <t>Montaža lesenih delov klopi v spomladanskih mesecih</t>
  </si>
  <si>
    <t>Krožišče Tepanje (površina 346 m2)</t>
  </si>
  <si>
    <t>Obrezovanje in čiščenje vrtnic</t>
  </si>
  <si>
    <t>400 kos</t>
  </si>
  <si>
    <t>Obrezovanje in čiščenje grmovnic</t>
  </si>
  <si>
    <t>28 kos</t>
  </si>
  <si>
    <t>1x-2x letno</t>
  </si>
  <si>
    <t>Obrezovanje in čiščenje trajnic (sivka, lonicera)</t>
  </si>
  <si>
    <t>2x-3x letno</t>
  </si>
  <si>
    <t>Gnojenje vrtnic in grmovnic</t>
  </si>
  <si>
    <t>3x-4x letno</t>
  </si>
  <si>
    <t>Pletje in čiščenje gred, umetne zelenice, kamnitih površin…</t>
  </si>
  <si>
    <t>Nadzorovanje in pregled nad strojnimi inštalacijami za namakalni sistem</t>
  </si>
  <si>
    <t>Obnavljanje zastirke iz lubnega dekorja</t>
  </si>
  <si>
    <t>letno po potrebi</t>
  </si>
  <si>
    <t xml:space="preserve">Zamenjava odmrlih okrasnih sadik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</si>
</sst>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164" fontId="3" fillId="3" borderId="3" xfId="0" applyNumberFormat="1" applyFont="1" applyFill="1" applyBorder="1" applyProtection="1">
      <protection locked="0"/>
    </xf>
    <xf numFmtId="164" fontId="3" fillId="3" borderId="12" xfId="0" applyNumberFormat="1" applyFont="1" applyFill="1" applyBorder="1" applyProtection="1">
      <protection locked="0"/>
    </xf>
    <xf numFmtId="164" fontId="3" fillId="2" borderId="3" xfId="0" applyNumberFormat="1" applyFont="1" applyFill="1" applyBorder="1" applyProtection="1">
      <protection hidden="1"/>
    </xf>
    <xf numFmtId="164" fontId="2" fillId="5" borderId="3" xfId="0" applyNumberFormat="1" applyFont="1" applyFill="1" applyBorder="1" applyProtection="1">
      <protection hidden="1"/>
    </xf>
    <xf numFmtId="0" fontId="0" fillId="0" borderId="0" xfId="0" applyProtection="1">
      <protection hidden="1"/>
    </xf>
    <xf numFmtId="49" fontId="2" fillId="2" borderId="1" xfId="0" applyNumberFormat="1" applyFont="1" applyFill="1" applyBorder="1" applyAlignment="1" applyProtection="1">
      <alignment horizontal="right"/>
      <protection hidden="1"/>
    </xf>
    <xf numFmtId="0" fontId="2" fillId="2" borderId="2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3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2" fillId="3" borderId="3" xfId="0" applyFont="1" applyFill="1" applyBorder="1" applyAlignment="1" applyProtection="1">
      <alignment horizontal="right"/>
      <protection hidden="1"/>
    </xf>
    <xf numFmtId="0" fontId="2" fillId="3" borderId="3" xfId="0" applyFont="1" applyFill="1" applyBorder="1" applyProtection="1">
      <protection hidden="1"/>
    </xf>
    <xf numFmtId="49" fontId="2" fillId="0" borderId="1" xfId="0" applyNumberFormat="1" applyFont="1" applyFill="1" applyBorder="1" applyAlignment="1" applyProtection="1">
      <alignment horizontal="right"/>
      <protection hidden="1"/>
    </xf>
    <xf numFmtId="0" fontId="2" fillId="0" borderId="3" xfId="0" applyFont="1" applyBorder="1" applyAlignment="1" applyProtection="1">
      <alignment horizontal="justify" vertical="center"/>
      <protection hidden="1"/>
    </xf>
    <xf numFmtId="49" fontId="2" fillId="0" borderId="3" xfId="0" applyNumberFormat="1" applyFont="1" applyBorder="1" applyAlignment="1" applyProtection="1">
      <alignment horizontal="right"/>
      <protection hidden="1"/>
    </xf>
    <xf numFmtId="0" fontId="3" fillId="0" borderId="3" xfId="0" applyFont="1" applyBorder="1" applyAlignment="1" applyProtection="1">
      <alignment horizontal="center" vertical="top"/>
      <protection hidden="1"/>
    </xf>
    <xf numFmtId="3" fontId="3" fillId="0" borderId="3" xfId="0" applyNumberFormat="1" applyFont="1" applyBorder="1" applyAlignment="1" applyProtection="1">
      <alignment horizontal="center" vertical="top"/>
      <protection hidden="1"/>
    </xf>
    <xf numFmtId="0" fontId="3" fillId="0" borderId="3" xfId="0" applyFont="1" applyBorder="1" applyAlignment="1" applyProtection="1">
      <alignment vertical="top"/>
      <protection hidden="1"/>
    </xf>
    <xf numFmtId="0" fontId="3" fillId="0" borderId="3" xfId="0" applyFont="1" applyBorder="1" applyProtection="1">
      <protection hidden="1"/>
    </xf>
    <xf numFmtId="0" fontId="3" fillId="0" borderId="3" xfId="0" applyFont="1" applyBorder="1" applyAlignment="1" applyProtection="1">
      <alignment vertical="top" wrapText="1"/>
      <protection hidden="1"/>
    </xf>
    <xf numFmtId="0" fontId="3" fillId="0" borderId="3" xfId="0" applyFont="1" applyBorder="1" applyAlignment="1" applyProtection="1">
      <alignment horizontal="left" vertical="top"/>
      <protection hidden="1"/>
    </xf>
    <xf numFmtId="0" fontId="0" fillId="0" borderId="0" xfId="0" applyBorder="1" applyProtection="1">
      <protection hidden="1"/>
    </xf>
    <xf numFmtId="0" fontId="3" fillId="0" borderId="3" xfId="0" applyFont="1" applyBorder="1" applyAlignment="1" applyProtection="1">
      <alignment horizontal="center" vertical="top" wrapText="1"/>
      <protection hidden="1"/>
    </xf>
    <xf numFmtId="3" fontId="3" fillId="0" borderId="3" xfId="0" applyNumberFormat="1" applyFont="1" applyBorder="1" applyAlignment="1" applyProtection="1">
      <alignment horizontal="center" vertical="top" wrapText="1"/>
      <protection hidden="1"/>
    </xf>
    <xf numFmtId="49" fontId="2" fillId="0" borderId="3" xfId="0" applyNumberFormat="1" applyFont="1" applyBorder="1" applyAlignment="1" applyProtection="1">
      <alignment horizontal="right" vertical="top"/>
      <protection hidden="1"/>
    </xf>
    <xf numFmtId="3" fontId="3" fillId="0" borderId="0" xfId="0" applyNumberFormat="1" applyFont="1" applyBorder="1" applyAlignment="1" applyProtection="1">
      <alignment horizontal="center" vertical="top"/>
      <protection hidden="1"/>
    </xf>
    <xf numFmtId="0" fontId="2" fillId="3" borderId="3" xfId="0" applyFont="1" applyFill="1" applyBorder="1" applyAlignment="1" applyProtection="1">
      <alignment horizontal="left"/>
      <protection hidden="1"/>
    </xf>
    <xf numFmtId="3" fontId="0" fillId="0" borderId="0" xfId="0" applyNumberFormat="1" applyBorder="1" applyProtection="1">
      <protection hidden="1"/>
    </xf>
    <xf numFmtId="0" fontId="2" fillId="0" borderId="3" xfId="0" applyFont="1" applyBorder="1" applyProtection="1">
      <protection hidden="1"/>
    </xf>
    <xf numFmtId="3" fontId="3" fillId="0" borderId="0" xfId="0" applyNumberFormat="1" applyFont="1" applyAlignment="1" applyProtection="1">
      <alignment horizontal="center"/>
      <protection hidden="1"/>
    </xf>
    <xf numFmtId="0" fontId="3" fillId="0" borderId="3" xfId="0" applyFont="1" applyBorder="1" applyAlignment="1" applyProtection="1">
      <alignment horizontal="justify" vertical="center"/>
      <protection hidden="1"/>
    </xf>
    <xf numFmtId="3" fontId="3" fillId="0" borderId="3" xfId="0" applyNumberFormat="1" applyFont="1" applyBorder="1" applyAlignment="1" applyProtection="1">
      <alignment horizontal="center" vertical="center" wrapText="1"/>
      <protection hidden="1"/>
    </xf>
    <xf numFmtId="0" fontId="3" fillId="0" borderId="13" xfId="0" applyFont="1" applyBorder="1" applyProtection="1">
      <protection hidden="1"/>
    </xf>
    <xf numFmtId="0" fontId="3" fillId="0" borderId="0" xfId="0" applyFont="1" applyBorder="1" applyAlignment="1" applyProtection="1">
      <alignment horizontal="center"/>
      <protection hidden="1"/>
    </xf>
    <xf numFmtId="49" fontId="2" fillId="0" borderId="3" xfId="0" applyNumberFormat="1" applyFont="1" applyBorder="1" applyAlignment="1" applyProtection="1">
      <alignment horizontal="left"/>
      <protection hidden="1"/>
    </xf>
    <xf numFmtId="0" fontId="3" fillId="0" borderId="3" xfId="0" applyFont="1" applyBorder="1" applyAlignment="1" applyProtection="1">
      <alignment horizontal="right"/>
      <protection hidden="1"/>
    </xf>
    <xf numFmtId="0" fontId="3" fillId="0" borderId="3" xfId="0" applyFont="1" applyBorder="1" applyAlignment="1" applyProtection="1">
      <alignment horizontal="center"/>
      <protection hidden="1"/>
    </xf>
    <xf numFmtId="3" fontId="3" fillId="0" borderId="3" xfId="0" applyNumberFormat="1" applyFont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horizontal="left"/>
      <protection hidden="1"/>
    </xf>
    <xf numFmtId="0" fontId="3" fillId="0" borderId="3" xfId="0" applyFont="1" applyBorder="1" applyAlignment="1" applyProtection="1">
      <alignment horizontal="center" wrapText="1"/>
      <protection hidden="1"/>
    </xf>
    <xf numFmtId="3" fontId="3" fillId="0" borderId="3" xfId="0" applyNumberFormat="1" applyFont="1" applyBorder="1" applyAlignment="1" applyProtection="1">
      <alignment horizontal="center" wrapText="1"/>
      <protection hidden="1"/>
    </xf>
    <xf numFmtId="0" fontId="3" fillId="0" borderId="3" xfId="0" applyFont="1" applyBorder="1" applyAlignment="1" applyProtection="1">
      <alignment horizontal="left" wrapText="1"/>
      <protection hidden="1"/>
    </xf>
    <xf numFmtId="0" fontId="3" fillId="0" borderId="3" xfId="0" applyFont="1" applyBorder="1" applyAlignment="1" applyProtection="1">
      <alignment horizontal="right" vertical="center"/>
      <protection hidden="1"/>
    </xf>
    <xf numFmtId="0" fontId="3" fillId="0" borderId="3" xfId="0" applyFont="1" applyFill="1" applyBorder="1" applyAlignment="1" applyProtection="1">
      <alignment horizontal="right"/>
      <protection hidden="1"/>
    </xf>
    <xf numFmtId="0" fontId="3" fillId="0" borderId="3" xfId="0" applyFont="1" applyFill="1" applyBorder="1" applyAlignment="1" applyProtection="1">
      <alignment horizontal="center"/>
      <protection hidden="1"/>
    </xf>
    <xf numFmtId="3" fontId="3" fillId="0" borderId="3" xfId="0" applyNumberFormat="1" applyFont="1" applyFill="1" applyBorder="1" applyAlignment="1" applyProtection="1">
      <alignment horizontal="center"/>
      <protection hidden="1"/>
    </xf>
    <xf numFmtId="0" fontId="3" fillId="0" borderId="3" xfId="0" applyFont="1" applyFill="1" applyBorder="1" applyAlignment="1" applyProtection="1">
      <alignment horizontal="left"/>
      <protection hidden="1"/>
    </xf>
    <xf numFmtId="0" fontId="3" fillId="2" borderId="3" xfId="0" applyFont="1" applyFill="1" applyBorder="1" applyAlignment="1" applyProtection="1">
      <alignment horizontal="left" wrapText="1"/>
      <protection hidden="1"/>
    </xf>
    <xf numFmtId="0" fontId="2" fillId="5" borderId="3" xfId="0" applyFont="1" applyFill="1" applyBorder="1" applyAlignment="1" applyProtection="1">
      <alignment horizontal="right"/>
      <protection hidden="1"/>
    </xf>
    <xf numFmtId="164" fontId="0" fillId="0" borderId="0" xfId="0" applyNumberForma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 applyProtection="1">
      <protection hidden="1"/>
    </xf>
    <xf numFmtId="164" fontId="3" fillId="3" borderId="3" xfId="0" applyNumberFormat="1" applyFont="1" applyFill="1" applyBorder="1" applyProtection="1">
      <protection locked="0"/>
    </xf>
    <xf numFmtId="164" fontId="3" fillId="2" borderId="3" xfId="0" applyNumberFormat="1" applyFont="1" applyFill="1" applyBorder="1" applyProtection="1">
      <protection hidden="1"/>
    </xf>
    <xf numFmtId="164" fontId="2" fillId="5" borderId="3" xfId="0" applyNumberFormat="1" applyFont="1" applyFill="1" applyBorder="1" applyProtection="1">
      <protection hidden="1"/>
    </xf>
    <xf numFmtId="0" fontId="0" fillId="0" borderId="0" xfId="0" applyProtection="1">
      <protection hidden="1"/>
    </xf>
    <xf numFmtId="49" fontId="2" fillId="2" borderId="1" xfId="0" applyNumberFormat="1" applyFont="1" applyFill="1" applyBorder="1" applyAlignment="1" applyProtection="1">
      <alignment horizontal="right"/>
      <protection hidden="1"/>
    </xf>
    <xf numFmtId="0" fontId="2" fillId="2" borderId="2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3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49" fontId="2" fillId="0" borderId="3" xfId="0" applyNumberFormat="1" applyFont="1" applyBorder="1" applyAlignment="1" applyProtection="1">
      <alignment horizontal="right"/>
      <protection hidden="1"/>
    </xf>
    <xf numFmtId="0" fontId="3" fillId="0" borderId="3" xfId="0" applyFont="1" applyBorder="1" applyProtection="1"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horizontal="right"/>
      <protection hidden="1"/>
    </xf>
    <xf numFmtId="3" fontId="3" fillId="0" borderId="3" xfId="0" applyNumberFormat="1" applyFont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horizontal="left"/>
      <protection hidden="1"/>
    </xf>
    <xf numFmtId="0" fontId="3" fillId="2" borderId="3" xfId="0" applyFont="1" applyFill="1" applyBorder="1" applyAlignment="1" applyProtection="1">
      <alignment horizontal="left" wrapText="1"/>
      <protection hidden="1"/>
    </xf>
    <xf numFmtId="3" fontId="3" fillId="0" borderId="3" xfId="0" applyNumberFormat="1" applyFont="1" applyBorder="1" applyProtection="1">
      <protection hidden="1"/>
    </xf>
    <xf numFmtId="0" fontId="2" fillId="5" borderId="3" xfId="0" applyFont="1" applyFill="1" applyBorder="1" applyAlignment="1" applyProtection="1">
      <alignment horizontal="right"/>
      <protection hidden="1"/>
    </xf>
    <xf numFmtId="164" fontId="0" fillId="0" borderId="0" xfId="0" applyNumberFormat="1" applyProtection="1">
      <protection hidden="1"/>
    </xf>
    <xf numFmtId="0" fontId="4" fillId="0" borderId="0" xfId="0" applyFont="1" applyAlignment="1" applyProtection="1">
      <alignment horizontal="left"/>
      <protection hidden="1"/>
    </xf>
    <xf numFmtId="0" fontId="3" fillId="0" borderId="3" xfId="0" applyFont="1" applyBorder="1" applyAlignment="1" applyProtection="1">
      <alignment horizontal="right" wrapText="1"/>
      <protection hidden="1"/>
    </xf>
    <xf numFmtId="16" fontId="3" fillId="0" borderId="3" xfId="0" applyNumberFormat="1" applyFont="1" applyBorder="1" applyAlignment="1" applyProtection="1">
      <alignment horizontal="left"/>
      <protection hidden="1"/>
    </xf>
    <xf numFmtId="49" fontId="2" fillId="0" borderId="7" xfId="0" applyNumberFormat="1" applyFont="1" applyBorder="1" applyAlignment="1" applyProtection="1">
      <alignment horizontal="center"/>
      <protection hidden="1"/>
    </xf>
    <xf numFmtId="49" fontId="2" fillId="0" borderId="2" xfId="0" applyNumberFormat="1" applyFont="1" applyBorder="1" applyAlignment="1" applyProtection="1">
      <alignment horizontal="center"/>
      <protection hidden="1"/>
    </xf>
    <xf numFmtId="49" fontId="2" fillId="0" borderId="5" xfId="0" applyNumberFormat="1" applyFont="1" applyBorder="1" applyAlignment="1" applyProtection="1">
      <alignment horizontal="center"/>
      <protection hidden="1"/>
    </xf>
    <xf numFmtId="49" fontId="2" fillId="0" borderId="6" xfId="0" applyNumberFormat="1" applyFont="1" applyBorder="1" applyAlignment="1" applyProtection="1">
      <alignment horizontal="center"/>
      <protection hidden="1"/>
    </xf>
    <xf numFmtId="49" fontId="2" fillId="0" borderId="0" xfId="0" applyNumberFormat="1" applyFont="1" applyBorder="1" applyAlignment="1" applyProtection="1">
      <alignment horizontal="center"/>
      <protection hidden="1"/>
    </xf>
    <xf numFmtId="0" fontId="3" fillId="4" borderId="7" xfId="0" applyFont="1" applyFill="1" applyBorder="1" applyAlignment="1" applyProtection="1">
      <alignment horizontal="center" vertical="top"/>
      <protection hidden="1"/>
    </xf>
    <xf numFmtId="0" fontId="3" fillId="4" borderId="2" xfId="0" applyFont="1" applyFill="1" applyBorder="1" applyAlignment="1" applyProtection="1">
      <alignment horizontal="center" vertical="top"/>
      <protection hidden="1"/>
    </xf>
    <xf numFmtId="0" fontId="3" fillId="4" borderId="8" xfId="0" applyFont="1" applyFill="1" applyBorder="1" applyAlignment="1" applyProtection="1">
      <alignment horizontal="center" vertical="top"/>
      <protection hidden="1"/>
    </xf>
    <xf numFmtId="0" fontId="3" fillId="4" borderId="9" xfId="0" applyFont="1" applyFill="1" applyBorder="1" applyAlignment="1" applyProtection="1">
      <alignment horizontal="center" vertical="top"/>
      <protection hidden="1"/>
    </xf>
    <xf numFmtId="0" fontId="3" fillId="4" borderId="10" xfId="0" applyFont="1" applyFill="1" applyBorder="1" applyAlignment="1" applyProtection="1">
      <alignment horizontal="center" vertical="top"/>
      <protection hidden="1"/>
    </xf>
    <xf numFmtId="0" fontId="3" fillId="4" borderId="11" xfId="0" applyFont="1" applyFill="1" applyBorder="1" applyAlignment="1" applyProtection="1">
      <alignment horizontal="center" vertical="top"/>
      <protection hidden="1"/>
    </xf>
    <xf numFmtId="0" fontId="3" fillId="4" borderId="4" xfId="0" applyFont="1" applyFill="1" applyBorder="1" applyAlignment="1" applyProtection="1">
      <alignment horizontal="center" vertical="top"/>
      <protection hidden="1"/>
    </xf>
    <xf numFmtId="0" fontId="3" fillId="4" borderId="5" xfId="0" applyFont="1" applyFill="1" applyBorder="1" applyAlignment="1" applyProtection="1">
      <alignment horizontal="center" vertical="top"/>
      <protection hidden="1"/>
    </xf>
    <xf numFmtId="0" fontId="3" fillId="4" borderId="6" xfId="0" applyFont="1" applyFill="1" applyBorder="1" applyAlignment="1" applyProtection="1">
      <alignment horizontal="center" vertical="top"/>
      <protection hidden="1"/>
    </xf>
    <xf numFmtId="0" fontId="3" fillId="4" borderId="7" xfId="0" applyFont="1" applyFill="1" applyBorder="1" applyAlignment="1" applyProtection="1">
      <alignment horizontal="center"/>
      <protection hidden="1"/>
    </xf>
    <xf numFmtId="0" fontId="3" fillId="4" borderId="2" xfId="0" applyFont="1" applyFill="1" applyBorder="1" applyAlignment="1" applyProtection="1">
      <alignment horizontal="center"/>
      <protection hidden="1"/>
    </xf>
    <xf numFmtId="0" fontId="3" fillId="4" borderId="8" xfId="0" applyFont="1" applyFill="1" applyBorder="1" applyAlignment="1" applyProtection="1">
      <alignment horizontal="center"/>
      <protection hidden="1"/>
    </xf>
    <xf numFmtId="0" fontId="3" fillId="4" borderId="9" xfId="0" applyFont="1" applyFill="1" applyBorder="1" applyAlignment="1" applyProtection="1">
      <alignment horizontal="center"/>
      <protection hidden="1"/>
    </xf>
    <xf numFmtId="0" fontId="3" fillId="4" borderId="10" xfId="0" applyFont="1" applyFill="1" applyBorder="1" applyAlignment="1" applyProtection="1">
      <alignment horizontal="center"/>
      <protection hidden="1"/>
    </xf>
    <xf numFmtId="0" fontId="3" fillId="4" borderId="11" xfId="0" applyFont="1" applyFill="1" applyBorder="1" applyAlignment="1" applyProtection="1">
      <alignment horizontal="center"/>
      <protection hidden="1"/>
    </xf>
    <xf numFmtId="0" fontId="3" fillId="4" borderId="4" xfId="0" applyFont="1" applyFill="1" applyBorder="1" applyAlignment="1" applyProtection="1">
      <alignment horizontal="center"/>
      <protection hidden="1"/>
    </xf>
    <xf numFmtId="0" fontId="3" fillId="4" borderId="5" xfId="0" applyFont="1" applyFill="1" applyBorder="1" applyAlignment="1" applyProtection="1">
      <alignment horizontal="center"/>
      <protection hidden="1"/>
    </xf>
    <xf numFmtId="0" fontId="3" fillId="4" borderId="6" xfId="0" applyFont="1" applyFill="1" applyBorder="1" applyAlignment="1" applyProtection="1">
      <alignment horizontal="center"/>
      <protection hidden="1"/>
    </xf>
    <xf numFmtId="0" fontId="2" fillId="0" borderId="4" xfId="0" applyFont="1" applyBorder="1" applyAlignment="1" applyProtection="1">
      <alignment horizontal="left"/>
      <protection hidden="1"/>
    </xf>
    <xf numFmtId="0" fontId="2" fillId="0" borderId="5" xfId="0" applyFont="1" applyBorder="1" applyAlignment="1" applyProtection="1">
      <alignment horizontal="left"/>
      <protection hidden="1"/>
    </xf>
    <xf numFmtId="0" fontId="2" fillId="0" borderId="6" xfId="0" applyFont="1" applyBorder="1" applyAlignment="1" applyProtection="1">
      <alignment horizontal="left"/>
      <protection hidden="1"/>
    </xf>
    <xf numFmtId="49" fontId="2" fillId="0" borderId="4" xfId="0" applyNumberFormat="1" applyFont="1" applyBorder="1" applyAlignment="1" applyProtection="1">
      <alignment horizontal="center"/>
      <protection hidden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0"/>
  <sheetViews>
    <sheetView workbookViewId="0">
      <selection activeCell="C20" sqref="C20:F20"/>
    </sheetView>
  </sheetViews>
  <sheetFormatPr defaultRowHeight="15" x14ac:dyDescent="0.25"/>
  <cols>
    <col min="1" max="1" width="3.85546875" style="5" bestFit="1" customWidth="1"/>
    <col min="2" max="2" width="53" style="5" customWidth="1"/>
    <col min="3" max="3" width="14.28515625" style="5" customWidth="1"/>
    <col min="4" max="4" width="14" style="5" customWidth="1"/>
    <col min="5" max="5" width="28.28515625" style="5" customWidth="1"/>
    <col min="6" max="6" width="12.28515625" style="5" customWidth="1"/>
    <col min="7" max="16384" width="9.140625" style="5"/>
  </cols>
  <sheetData>
    <row r="1" spans="1:14" x14ac:dyDescent="0.25">
      <c r="A1" s="51" t="s">
        <v>98</v>
      </c>
      <c r="B1" s="52"/>
      <c r="C1" s="52"/>
      <c r="D1" s="52"/>
    </row>
    <row r="2" spans="1:14" x14ac:dyDescent="0.25">
      <c r="A2" s="72" t="s">
        <v>99</v>
      </c>
    </row>
    <row r="3" spans="1:14" ht="25.5" customHeight="1" x14ac:dyDescent="0.25">
      <c r="A3" s="6"/>
      <c r="B3" s="7" t="s">
        <v>0</v>
      </c>
      <c r="C3" s="8" t="s">
        <v>1</v>
      </c>
      <c r="D3" s="9" t="s">
        <v>78</v>
      </c>
      <c r="E3" s="8" t="s">
        <v>2</v>
      </c>
      <c r="F3" s="10" t="s">
        <v>3</v>
      </c>
    </row>
    <row r="4" spans="1:14" x14ac:dyDescent="0.25">
      <c r="A4" s="11" t="s">
        <v>4</v>
      </c>
      <c r="B4" s="12" t="s">
        <v>5</v>
      </c>
      <c r="C4" s="80"/>
      <c r="D4" s="81"/>
      <c r="E4" s="81"/>
      <c r="F4" s="82"/>
    </row>
    <row r="5" spans="1:14" ht="13.5" customHeight="1" x14ac:dyDescent="0.25">
      <c r="A5" s="13" t="s">
        <v>6</v>
      </c>
      <c r="B5" s="14" t="s">
        <v>7</v>
      </c>
      <c r="C5" s="83"/>
      <c r="D5" s="84"/>
      <c r="E5" s="84"/>
      <c r="F5" s="85"/>
    </row>
    <row r="6" spans="1:14" x14ac:dyDescent="0.25">
      <c r="A6" s="15"/>
      <c r="B6" s="14"/>
      <c r="C6" s="16" t="s">
        <v>8</v>
      </c>
      <c r="D6" s="17">
        <v>35519</v>
      </c>
      <c r="E6" s="18" t="s">
        <v>74</v>
      </c>
      <c r="F6" s="1"/>
    </row>
    <row r="7" spans="1:14" x14ac:dyDescent="0.25">
      <c r="A7" s="15"/>
      <c r="B7" s="14"/>
      <c r="C7" s="16" t="s">
        <v>9</v>
      </c>
      <c r="D7" s="17">
        <v>15931</v>
      </c>
      <c r="E7" s="18" t="s">
        <v>74</v>
      </c>
      <c r="F7" s="1"/>
    </row>
    <row r="8" spans="1:14" ht="17.25" customHeight="1" x14ac:dyDescent="0.25">
      <c r="A8" s="15" t="s">
        <v>10</v>
      </c>
      <c r="B8" s="14" t="s">
        <v>11</v>
      </c>
      <c r="C8" s="86"/>
      <c r="D8" s="87"/>
      <c r="E8" s="87"/>
      <c r="F8" s="88"/>
    </row>
    <row r="9" spans="1:14" ht="18" customHeight="1" x14ac:dyDescent="0.25">
      <c r="A9" s="15"/>
      <c r="B9" s="19"/>
      <c r="C9" s="16" t="s">
        <v>8</v>
      </c>
      <c r="D9" s="17">
        <v>35519</v>
      </c>
      <c r="E9" s="20" t="s">
        <v>75</v>
      </c>
      <c r="F9" s="1"/>
    </row>
    <row r="10" spans="1:14" x14ac:dyDescent="0.25">
      <c r="A10" s="15"/>
      <c r="B10" s="19"/>
      <c r="C10" s="16" t="s">
        <v>9</v>
      </c>
      <c r="D10" s="17">
        <v>15931</v>
      </c>
      <c r="E10" s="18" t="s">
        <v>12</v>
      </c>
      <c r="F10" s="1"/>
    </row>
    <row r="11" spans="1:14" ht="19.5" customHeight="1" x14ac:dyDescent="0.25">
      <c r="A11" s="15" t="s">
        <v>13</v>
      </c>
      <c r="B11" s="14" t="s">
        <v>14</v>
      </c>
      <c r="C11" s="86"/>
      <c r="D11" s="87"/>
      <c r="E11" s="87"/>
      <c r="F11" s="88"/>
    </row>
    <row r="12" spans="1:14" x14ac:dyDescent="0.25">
      <c r="A12" s="15"/>
      <c r="B12" s="19"/>
      <c r="C12" s="16" t="s">
        <v>15</v>
      </c>
      <c r="D12" s="17" t="s">
        <v>76</v>
      </c>
      <c r="E12" s="21" t="s">
        <v>77</v>
      </c>
      <c r="F12" s="1"/>
      <c r="M12" s="22"/>
      <c r="N12" s="22"/>
    </row>
    <row r="13" spans="1:14" ht="27" customHeight="1" x14ac:dyDescent="0.25">
      <c r="A13" s="15"/>
      <c r="B13" s="19"/>
      <c r="C13" s="23" t="s">
        <v>16</v>
      </c>
      <c r="D13" s="24" t="s">
        <v>79</v>
      </c>
      <c r="E13" s="18" t="s">
        <v>77</v>
      </c>
      <c r="F13" s="1"/>
      <c r="M13" s="22"/>
      <c r="N13" s="22"/>
    </row>
    <row r="14" spans="1:14" ht="13.5" customHeight="1" x14ac:dyDescent="0.25">
      <c r="A14" s="25" t="s">
        <v>17</v>
      </c>
      <c r="B14" s="14" t="s">
        <v>18</v>
      </c>
      <c r="C14" s="16"/>
      <c r="D14" s="17" t="s">
        <v>80</v>
      </c>
      <c r="E14" s="21"/>
      <c r="F14" s="1"/>
      <c r="M14" s="26"/>
      <c r="N14" s="22"/>
    </row>
    <row r="15" spans="1:14" x14ac:dyDescent="0.25">
      <c r="A15" s="11" t="s">
        <v>19</v>
      </c>
      <c r="B15" s="27" t="s">
        <v>20</v>
      </c>
      <c r="C15" s="86"/>
      <c r="D15" s="87"/>
      <c r="E15" s="87"/>
      <c r="F15" s="88"/>
      <c r="M15" s="26"/>
      <c r="N15" s="22"/>
    </row>
    <row r="16" spans="1:14" x14ac:dyDescent="0.25">
      <c r="A16" s="15"/>
      <c r="B16" s="19"/>
      <c r="C16" s="16" t="s">
        <v>21</v>
      </c>
      <c r="D16" s="17"/>
      <c r="E16" s="20" t="s">
        <v>81</v>
      </c>
      <c r="F16" s="1"/>
      <c r="M16" s="26"/>
      <c r="N16" s="22"/>
    </row>
    <row r="17" spans="1:14" x14ac:dyDescent="0.25">
      <c r="A17" s="11" t="s">
        <v>22</v>
      </c>
      <c r="B17" s="27" t="s">
        <v>23</v>
      </c>
      <c r="C17" s="86"/>
      <c r="D17" s="87"/>
      <c r="E17" s="87"/>
      <c r="F17" s="88"/>
      <c r="M17" s="28"/>
      <c r="N17" s="22"/>
    </row>
    <row r="18" spans="1:14" x14ac:dyDescent="0.25">
      <c r="A18" s="15" t="s">
        <v>24</v>
      </c>
      <c r="B18" s="29" t="s">
        <v>25</v>
      </c>
      <c r="C18" s="16" t="s">
        <v>26</v>
      </c>
      <c r="D18" s="30">
        <f>39806+94253</f>
        <v>134059</v>
      </c>
      <c r="E18" s="18"/>
      <c r="F18" s="1"/>
      <c r="M18" s="22"/>
      <c r="N18" s="22"/>
    </row>
    <row r="19" spans="1:14" x14ac:dyDescent="0.25">
      <c r="A19" s="15" t="s">
        <v>27</v>
      </c>
      <c r="B19" s="29" t="s">
        <v>28</v>
      </c>
      <c r="C19" s="16" t="s">
        <v>26</v>
      </c>
      <c r="D19" s="17">
        <f>D18</f>
        <v>134059</v>
      </c>
      <c r="E19" s="18"/>
      <c r="F19" s="1"/>
    </row>
    <row r="20" spans="1:14" ht="18.75" customHeight="1" x14ac:dyDescent="0.25">
      <c r="A20" s="15" t="s">
        <v>29</v>
      </c>
      <c r="B20" s="14" t="s">
        <v>30</v>
      </c>
      <c r="C20" s="86"/>
      <c r="D20" s="87"/>
      <c r="E20" s="87"/>
      <c r="F20" s="88"/>
    </row>
    <row r="21" spans="1:14" ht="14.25" customHeight="1" x14ac:dyDescent="0.25">
      <c r="A21" s="15"/>
      <c r="B21" s="19"/>
      <c r="C21" s="16" t="s">
        <v>8</v>
      </c>
      <c r="D21" s="17">
        <v>39806</v>
      </c>
      <c r="E21" s="20" t="s">
        <v>31</v>
      </c>
      <c r="F21" s="1"/>
    </row>
    <row r="22" spans="1:14" ht="13.5" customHeight="1" x14ac:dyDescent="0.25">
      <c r="A22" s="15"/>
      <c r="B22" s="19"/>
      <c r="C22" s="16" t="s">
        <v>9</v>
      </c>
      <c r="D22" s="17">
        <v>94253</v>
      </c>
      <c r="E22" s="20" t="s">
        <v>32</v>
      </c>
      <c r="F22" s="1"/>
    </row>
    <row r="23" spans="1:14" ht="12.75" customHeight="1" x14ac:dyDescent="0.25">
      <c r="A23" s="15"/>
      <c r="B23" s="19"/>
      <c r="C23" s="16" t="s">
        <v>33</v>
      </c>
      <c r="D23" s="17">
        <v>38294</v>
      </c>
      <c r="E23" s="20" t="s">
        <v>34</v>
      </c>
      <c r="F23" s="1"/>
    </row>
    <row r="24" spans="1:14" x14ac:dyDescent="0.25">
      <c r="A24" s="11" t="s">
        <v>35</v>
      </c>
      <c r="B24" s="27" t="s">
        <v>36</v>
      </c>
      <c r="C24" s="80"/>
      <c r="D24" s="81"/>
      <c r="E24" s="81"/>
      <c r="F24" s="82"/>
    </row>
    <row r="25" spans="1:14" x14ac:dyDescent="0.25">
      <c r="A25" s="15" t="s">
        <v>37</v>
      </c>
      <c r="B25" s="14" t="s">
        <v>38</v>
      </c>
      <c r="C25" s="83"/>
      <c r="D25" s="84"/>
      <c r="E25" s="84"/>
      <c r="F25" s="85"/>
    </row>
    <row r="26" spans="1:14" ht="17.25" customHeight="1" x14ac:dyDescent="0.25">
      <c r="A26" s="15"/>
      <c r="B26" s="31" t="s">
        <v>39</v>
      </c>
      <c r="C26" s="16"/>
      <c r="D26" s="17"/>
      <c r="E26" s="18" t="s">
        <v>55</v>
      </c>
      <c r="F26" s="1"/>
    </row>
    <row r="27" spans="1:14" ht="17.25" customHeight="1" x14ac:dyDescent="0.25">
      <c r="A27" s="15"/>
      <c r="B27" s="31" t="s">
        <v>41</v>
      </c>
      <c r="C27" s="16"/>
      <c r="D27" s="17"/>
      <c r="E27" s="18" t="s">
        <v>42</v>
      </c>
      <c r="F27" s="1"/>
    </row>
    <row r="28" spans="1:14" ht="18" customHeight="1" x14ac:dyDescent="0.25">
      <c r="A28" s="15"/>
      <c r="B28" s="31" t="s">
        <v>82</v>
      </c>
      <c r="C28" s="16"/>
      <c r="D28" s="17"/>
      <c r="E28" s="18" t="s">
        <v>77</v>
      </c>
      <c r="F28" s="1"/>
    </row>
    <row r="29" spans="1:14" x14ac:dyDescent="0.25">
      <c r="A29" s="15" t="s">
        <v>43</v>
      </c>
      <c r="B29" s="14" t="s">
        <v>44</v>
      </c>
      <c r="C29" s="86"/>
      <c r="D29" s="87"/>
      <c r="E29" s="87"/>
      <c r="F29" s="88"/>
    </row>
    <row r="30" spans="1:14" ht="18.75" customHeight="1" x14ac:dyDescent="0.25">
      <c r="A30" s="15"/>
      <c r="B30" s="31" t="s">
        <v>83</v>
      </c>
      <c r="C30" s="16"/>
      <c r="D30" s="17"/>
      <c r="E30" s="18" t="s">
        <v>42</v>
      </c>
      <c r="F30" s="1"/>
    </row>
    <row r="31" spans="1:14" ht="18.75" customHeight="1" x14ac:dyDescent="0.25">
      <c r="A31" s="15"/>
      <c r="B31" s="31" t="s">
        <v>84</v>
      </c>
      <c r="C31" s="16"/>
      <c r="D31" s="17"/>
      <c r="E31" s="18" t="s">
        <v>45</v>
      </c>
      <c r="F31" s="1"/>
    </row>
    <row r="32" spans="1:14" ht="18" customHeight="1" x14ac:dyDescent="0.25">
      <c r="A32" s="15"/>
      <c r="B32" s="31" t="s">
        <v>85</v>
      </c>
      <c r="C32" s="16"/>
      <c r="D32" s="17"/>
      <c r="E32" s="18" t="s">
        <v>55</v>
      </c>
      <c r="F32" s="1"/>
    </row>
    <row r="33" spans="1:6" ht="25.5" customHeight="1" x14ac:dyDescent="0.25">
      <c r="A33" s="15"/>
      <c r="B33" s="31" t="s">
        <v>86</v>
      </c>
      <c r="C33" s="16"/>
      <c r="D33" s="17"/>
      <c r="E33" s="18" t="s">
        <v>87</v>
      </c>
      <c r="F33" s="1"/>
    </row>
    <row r="34" spans="1:6" x14ac:dyDescent="0.25">
      <c r="A34" s="11" t="s">
        <v>46</v>
      </c>
      <c r="B34" s="27" t="s">
        <v>47</v>
      </c>
      <c r="C34" s="16"/>
      <c r="D34" s="32"/>
      <c r="E34" s="20"/>
      <c r="F34" s="19"/>
    </row>
    <row r="35" spans="1:6" ht="15" customHeight="1" x14ac:dyDescent="0.25">
      <c r="A35" s="15"/>
      <c r="B35" s="31" t="s">
        <v>88</v>
      </c>
      <c r="C35" s="16"/>
      <c r="D35" s="17" t="s">
        <v>89</v>
      </c>
      <c r="E35" s="18" t="s">
        <v>48</v>
      </c>
      <c r="F35" s="1"/>
    </row>
    <row r="36" spans="1:6" ht="15" customHeight="1" x14ac:dyDescent="0.25">
      <c r="A36" s="33"/>
      <c r="B36" s="19" t="s">
        <v>97</v>
      </c>
      <c r="C36" s="19"/>
      <c r="D36" s="34" t="s">
        <v>90</v>
      </c>
      <c r="E36" s="19" t="s">
        <v>42</v>
      </c>
      <c r="F36" s="2"/>
    </row>
    <row r="37" spans="1:6" ht="15" customHeight="1" x14ac:dyDescent="0.25">
      <c r="A37" s="33"/>
      <c r="B37" s="31" t="s">
        <v>49</v>
      </c>
      <c r="C37" s="16"/>
      <c r="D37" s="17" t="s">
        <v>92</v>
      </c>
      <c r="E37" s="18" t="s">
        <v>91</v>
      </c>
      <c r="F37" s="1"/>
    </row>
    <row r="38" spans="1:6" ht="15" customHeight="1" x14ac:dyDescent="0.25">
      <c r="A38" s="15"/>
      <c r="B38" s="31" t="s">
        <v>93</v>
      </c>
      <c r="C38" s="16"/>
      <c r="D38" s="17" t="s">
        <v>90</v>
      </c>
      <c r="E38" s="18" t="s">
        <v>87</v>
      </c>
      <c r="F38" s="1"/>
    </row>
    <row r="39" spans="1:6" x14ac:dyDescent="0.25">
      <c r="A39" s="11" t="s">
        <v>50</v>
      </c>
      <c r="B39" s="27" t="s">
        <v>51</v>
      </c>
      <c r="C39" s="89"/>
      <c r="D39" s="90"/>
      <c r="E39" s="90"/>
      <c r="F39" s="91"/>
    </row>
    <row r="40" spans="1:6" x14ac:dyDescent="0.25">
      <c r="A40" s="15" t="s">
        <v>52</v>
      </c>
      <c r="B40" s="35" t="s">
        <v>53</v>
      </c>
      <c r="C40" s="92"/>
      <c r="D40" s="93"/>
      <c r="E40" s="93"/>
      <c r="F40" s="94"/>
    </row>
    <row r="41" spans="1:6" x14ac:dyDescent="0.25">
      <c r="A41" s="15"/>
      <c r="B41" s="36" t="s">
        <v>54</v>
      </c>
      <c r="C41" s="37"/>
      <c r="D41" s="38"/>
      <c r="E41" s="39" t="s">
        <v>55</v>
      </c>
      <c r="F41" s="1"/>
    </row>
    <row r="42" spans="1:6" x14ac:dyDescent="0.25">
      <c r="A42" s="15"/>
      <c r="B42" s="36" t="s">
        <v>56</v>
      </c>
      <c r="C42" s="37"/>
      <c r="D42" s="38"/>
      <c r="E42" s="39" t="s">
        <v>55</v>
      </c>
      <c r="F42" s="1"/>
    </row>
    <row r="43" spans="1:6" x14ac:dyDescent="0.25">
      <c r="A43" s="15"/>
      <c r="B43" s="36" t="s">
        <v>57</v>
      </c>
      <c r="C43" s="37"/>
      <c r="D43" s="38"/>
      <c r="E43" s="39" t="s">
        <v>58</v>
      </c>
      <c r="F43" s="1"/>
    </row>
    <row r="44" spans="1:6" x14ac:dyDescent="0.25">
      <c r="A44" s="15"/>
      <c r="B44" s="36" t="s">
        <v>59</v>
      </c>
      <c r="C44" s="37"/>
      <c r="D44" s="38"/>
      <c r="E44" s="39" t="s">
        <v>60</v>
      </c>
      <c r="F44" s="1"/>
    </row>
    <row r="45" spans="1:6" ht="16.5" customHeight="1" x14ac:dyDescent="0.25">
      <c r="A45" s="15"/>
      <c r="B45" s="36" t="s">
        <v>61</v>
      </c>
      <c r="C45" s="40"/>
      <c r="D45" s="41"/>
      <c r="E45" s="42" t="s">
        <v>62</v>
      </c>
      <c r="F45" s="1"/>
    </row>
    <row r="46" spans="1:6" x14ac:dyDescent="0.25">
      <c r="A46" s="15"/>
      <c r="B46" s="43" t="s">
        <v>63</v>
      </c>
      <c r="C46" s="37"/>
      <c r="D46" s="38"/>
      <c r="E46" s="39" t="s">
        <v>64</v>
      </c>
      <c r="F46" s="1"/>
    </row>
    <row r="47" spans="1:6" ht="15" customHeight="1" x14ac:dyDescent="0.25">
      <c r="A47" s="15" t="s">
        <v>65</v>
      </c>
      <c r="B47" s="14" t="s">
        <v>66</v>
      </c>
      <c r="C47" s="95"/>
      <c r="D47" s="96"/>
      <c r="E47" s="96"/>
      <c r="F47" s="97"/>
    </row>
    <row r="48" spans="1:6" x14ac:dyDescent="0.25">
      <c r="A48" s="15"/>
      <c r="B48" s="36" t="s">
        <v>67</v>
      </c>
      <c r="C48" s="37"/>
      <c r="D48" s="38"/>
      <c r="E48" s="39" t="s">
        <v>55</v>
      </c>
      <c r="F48" s="1"/>
    </row>
    <row r="49" spans="1:7" x14ac:dyDescent="0.25">
      <c r="A49" s="15"/>
      <c r="B49" s="44" t="s">
        <v>68</v>
      </c>
      <c r="C49" s="45"/>
      <c r="D49" s="46"/>
      <c r="E49" s="47" t="s">
        <v>69</v>
      </c>
      <c r="F49" s="1"/>
    </row>
    <row r="50" spans="1:7" x14ac:dyDescent="0.25">
      <c r="A50" s="15"/>
      <c r="B50" s="36" t="s">
        <v>70</v>
      </c>
      <c r="C50" s="37"/>
      <c r="D50" s="38"/>
      <c r="E50" s="39" t="s">
        <v>40</v>
      </c>
      <c r="F50" s="1"/>
    </row>
    <row r="51" spans="1:7" x14ac:dyDescent="0.25">
      <c r="A51" s="15"/>
      <c r="B51" s="36" t="s">
        <v>59</v>
      </c>
      <c r="C51" s="37"/>
      <c r="D51" s="38"/>
      <c r="E51" s="39" t="s">
        <v>64</v>
      </c>
      <c r="F51" s="1"/>
    </row>
    <row r="52" spans="1:7" x14ac:dyDescent="0.25">
      <c r="A52" s="15"/>
      <c r="B52" s="36" t="s">
        <v>61</v>
      </c>
      <c r="C52" s="37"/>
      <c r="D52" s="38"/>
      <c r="E52" s="39" t="s">
        <v>64</v>
      </c>
      <c r="F52" s="1"/>
    </row>
    <row r="53" spans="1:7" x14ac:dyDescent="0.25">
      <c r="A53" s="15"/>
      <c r="B53" s="36" t="s">
        <v>63</v>
      </c>
      <c r="C53" s="37"/>
      <c r="D53" s="38"/>
      <c r="E53" s="39" t="s">
        <v>64</v>
      </c>
      <c r="F53" s="1"/>
    </row>
    <row r="54" spans="1:7" ht="13.5" customHeight="1" x14ac:dyDescent="0.25">
      <c r="A54" s="15" t="s">
        <v>71</v>
      </c>
      <c r="B54" s="14" t="s">
        <v>72</v>
      </c>
      <c r="C54" s="95"/>
      <c r="D54" s="96"/>
      <c r="E54" s="96"/>
      <c r="F54" s="97"/>
    </row>
    <row r="55" spans="1:7" x14ac:dyDescent="0.25">
      <c r="A55" s="15"/>
      <c r="B55" s="36" t="s">
        <v>72</v>
      </c>
      <c r="C55" s="37"/>
      <c r="D55" s="38"/>
      <c r="E55" s="39" t="s">
        <v>64</v>
      </c>
      <c r="F55" s="1"/>
    </row>
    <row r="56" spans="1:7" ht="7.5" customHeight="1" x14ac:dyDescent="0.25">
      <c r="A56" s="75"/>
      <c r="B56" s="76"/>
      <c r="C56" s="76"/>
      <c r="D56" s="76"/>
      <c r="E56" s="77"/>
      <c r="F56" s="78"/>
    </row>
    <row r="57" spans="1:7" ht="28.5" customHeight="1" x14ac:dyDescent="0.25">
      <c r="A57" s="79"/>
      <c r="B57" s="79"/>
      <c r="C57" s="79"/>
      <c r="D57" s="79"/>
      <c r="E57" s="48" t="s">
        <v>73</v>
      </c>
      <c r="F57" s="3">
        <f>(SUM(F6:F55))*0.03</f>
        <v>0</v>
      </c>
    </row>
    <row r="58" spans="1:7" x14ac:dyDescent="0.25">
      <c r="A58" s="79"/>
      <c r="B58" s="79"/>
      <c r="C58" s="79"/>
      <c r="D58" s="79"/>
      <c r="E58" s="49" t="s">
        <v>94</v>
      </c>
      <c r="F58" s="4">
        <f>SUM(F6:F55)+F57</f>
        <v>0</v>
      </c>
    </row>
    <row r="59" spans="1:7" x14ac:dyDescent="0.25">
      <c r="E59" s="49" t="s">
        <v>95</v>
      </c>
      <c r="F59" s="4">
        <f>F58*0.22</f>
        <v>0</v>
      </c>
      <c r="G59" s="50"/>
    </row>
    <row r="60" spans="1:7" x14ac:dyDescent="0.25">
      <c r="E60" s="49" t="s">
        <v>96</v>
      </c>
      <c r="F60" s="4">
        <f>F58+F59</f>
        <v>0</v>
      </c>
    </row>
  </sheetData>
  <sheetProtection sheet="1" formatCells="0" formatColumns="0" formatRows="0"/>
  <mergeCells count="13">
    <mergeCell ref="A56:F56"/>
    <mergeCell ref="A57:D58"/>
    <mergeCell ref="C4:F5"/>
    <mergeCell ref="C24:F25"/>
    <mergeCell ref="C29:F29"/>
    <mergeCell ref="C39:F40"/>
    <mergeCell ref="C47:F47"/>
    <mergeCell ref="C54:F54"/>
    <mergeCell ref="C20:F20"/>
    <mergeCell ref="C8:F8"/>
    <mergeCell ref="C11:F11"/>
    <mergeCell ref="C15:F15"/>
    <mergeCell ref="C17:F1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B60FB-9AFB-4411-AD2A-EAE4ABC083CE}">
  <dimension ref="A1:G39"/>
  <sheetViews>
    <sheetView tabSelected="1" workbookViewId="0">
      <selection activeCell="F15" sqref="F15"/>
    </sheetView>
  </sheetViews>
  <sheetFormatPr defaultRowHeight="15" x14ac:dyDescent="0.25"/>
  <cols>
    <col min="1" max="1" width="3.85546875" style="56" bestFit="1" customWidth="1"/>
    <col min="2" max="2" width="53" style="56" customWidth="1"/>
    <col min="3" max="3" width="14.28515625" style="56" customWidth="1"/>
    <col min="4" max="4" width="14" style="56" customWidth="1"/>
    <col min="5" max="5" width="28.28515625" style="56" customWidth="1"/>
    <col min="6" max="6" width="12.28515625" style="56" customWidth="1"/>
    <col min="7" max="16384" width="9.140625" style="56"/>
  </cols>
  <sheetData>
    <row r="1" spans="1:6" x14ac:dyDescent="0.25">
      <c r="A1" s="51" t="s">
        <v>98</v>
      </c>
      <c r="B1" s="52"/>
    </row>
    <row r="2" spans="1:6" x14ac:dyDescent="0.25">
      <c r="A2" s="72" t="s">
        <v>100</v>
      </c>
    </row>
    <row r="3" spans="1:6" ht="25.5" x14ac:dyDescent="0.25">
      <c r="A3" s="57"/>
      <c r="B3" s="58" t="s">
        <v>0</v>
      </c>
      <c r="C3" s="59" t="s">
        <v>1</v>
      </c>
      <c r="D3" s="60" t="s">
        <v>78</v>
      </c>
      <c r="E3" s="59" t="s">
        <v>2</v>
      </c>
      <c r="F3" s="61" t="s">
        <v>3</v>
      </c>
    </row>
    <row r="4" spans="1:6" x14ac:dyDescent="0.25">
      <c r="A4" s="62" t="s">
        <v>6</v>
      </c>
      <c r="B4" s="98" t="s">
        <v>101</v>
      </c>
      <c r="C4" s="99"/>
      <c r="D4" s="99"/>
      <c r="E4" s="99"/>
      <c r="F4" s="100"/>
    </row>
    <row r="5" spans="1:6" x14ac:dyDescent="0.25">
      <c r="A5" s="62"/>
      <c r="B5" s="65" t="s">
        <v>102</v>
      </c>
      <c r="C5" s="64"/>
      <c r="D5" s="66" t="s">
        <v>103</v>
      </c>
      <c r="E5" s="67" t="s">
        <v>55</v>
      </c>
      <c r="F5" s="53"/>
    </row>
    <row r="6" spans="1:6" x14ac:dyDescent="0.25">
      <c r="A6" s="62"/>
      <c r="B6" s="65" t="s">
        <v>104</v>
      </c>
      <c r="C6" s="64"/>
      <c r="D6" s="66" t="s">
        <v>105</v>
      </c>
      <c r="E6" s="67" t="s">
        <v>106</v>
      </c>
      <c r="F6" s="53"/>
    </row>
    <row r="7" spans="1:6" x14ac:dyDescent="0.25">
      <c r="A7" s="62"/>
      <c r="B7" s="65" t="s">
        <v>107</v>
      </c>
      <c r="C7" s="64"/>
      <c r="D7" s="66" t="s">
        <v>108</v>
      </c>
      <c r="E7" s="67" t="s">
        <v>106</v>
      </c>
      <c r="F7" s="53"/>
    </row>
    <row r="8" spans="1:6" x14ac:dyDescent="0.25">
      <c r="A8" s="62"/>
      <c r="B8" s="65" t="s">
        <v>109</v>
      </c>
      <c r="C8" s="64"/>
      <c r="D8" s="66" t="s">
        <v>110</v>
      </c>
      <c r="E8" s="67" t="s">
        <v>40</v>
      </c>
      <c r="F8" s="53"/>
    </row>
    <row r="9" spans="1:6" x14ac:dyDescent="0.25">
      <c r="A9" s="62"/>
      <c r="B9" s="65" t="s">
        <v>111</v>
      </c>
      <c r="C9" s="64"/>
      <c r="D9" s="66" t="s">
        <v>112</v>
      </c>
      <c r="E9" s="67" t="s">
        <v>55</v>
      </c>
      <c r="F9" s="53"/>
    </row>
    <row r="10" spans="1:6" x14ac:dyDescent="0.25">
      <c r="A10" s="62"/>
      <c r="B10" s="65" t="s">
        <v>113</v>
      </c>
      <c r="C10" s="64"/>
      <c r="D10" s="66"/>
      <c r="E10" s="67" t="s">
        <v>114</v>
      </c>
      <c r="F10" s="53"/>
    </row>
    <row r="11" spans="1:6" x14ac:dyDescent="0.25">
      <c r="A11" s="62"/>
      <c r="B11" s="65" t="s">
        <v>115</v>
      </c>
      <c r="C11" s="64"/>
      <c r="D11" s="66"/>
      <c r="E11" s="67" t="s">
        <v>116</v>
      </c>
      <c r="F11" s="53"/>
    </row>
    <row r="12" spans="1:6" x14ac:dyDescent="0.25">
      <c r="A12" s="62"/>
      <c r="B12" s="65" t="s">
        <v>117</v>
      </c>
      <c r="C12" s="64"/>
      <c r="D12" s="66"/>
      <c r="E12" s="67" t="s">
        <v>118</v>
      </c>
      <c r="F12" s="53"/>
    </row>
    <row r="13" spans="1:6" x14ac:dyDescent="0.25">
      <c r="A13" s="62"/>
      <c r="B13" s="65" t="s">
        <v>119</v>
      </c>
      <c r="C13" s="64"/>
      <c r="D13" s="66"/>
      <c r="E13" s="67" t="s">
        <v>87</v>
      </c>
      <c r="F13" s="53"/>
    </row>
    <row r="14" spans="1:6" x14ac:dyDescent="0.25">
      <c r="A14" s="62"/>
      <c r="B14" s="65" t="s">
        <v>120</v>
      </c>
      <c r="C14" s="64"/>
      <c r="D14" s="66"/>
      <c r="E14" s="67" t="s">
        <v>87</v>
      </c>
      <c r="F14" s="53"/>
    </row>
    <row r="15" spans="1:6" x14ac:dyDescent="0.25">
      <c r="A15" s="62"/>
      <c r="B15" s="65" t="s">
        <v>121</v>
      </c>
      <c r="C15" s="64"/>
      <c r="D15" s="66"/>
      <c r="E15" s="67" t="s">
        <v>122</v>
      </c>
      <c r="F15" s="53"/>
    </row>
    <row r="16" spans="1:6" x14ac:dyDescent="0.25">
      <c r="A16" s="62"/>
      <c r="B16" s="65" t="s">
        <v>123</v>
      </c>
      <c r="C16" s="64"/>
      <c r="D16" s="66"/>
      <c r="E16" s="67" t="s">
        <v>122</v>
      </c>
      <c r="F16" s="53"/>
    </row>
    <row r="17" spans="1:6" ht="26.25" x14ac:dyDescent="0.25">
      <c r="A17" s="62"/>
      <c r="B17" s="73" t="s">
        <v>124</v>
      </c>
      <c r="C17" s="64"/>
      <c r="D17" s="66"/>
      <c r="E17" s="67" t="s">
        <v>125</v>
      </c>
      <c r="F17" s="53"/>
    </row>
    <row r="18" spans="1:6" x14ac:dyDescent="0.25">
      <c r="A18" s="62"/>
      <c r="B18" s="65" t="s">
        <v>126</v>
      </c>
      <c r="C18" s="64"/>
      <c r="D18" s="66"/>
      <c r="E18" s="67" t="s">
        <v>40</v>
      </c>
      <c r="F18" s="53"/>
    </row>
    <row r="19" spans="1:6" ht="26.25" x14ac:dyDescent="0.25">
      <c r="A19" s="62"/>
      <c r="B19" s="73" t="s">
        <v>127</v>
      </c>
      <c r="C19" s="64"/>
      <c r="D19" s="66"/>
      <c r="E19" s="67" t="s">
        <v>40</v>
      </c>
      <c r="F19" s="53"/>
    </row>
    <row r="20" spans="1:6" x14ac:dyDescent="0.25">
      <c r="A20" s="62"/>
      <c r="B20" s="65" t="s">
        <v>128</v>
      </c>
      <c r="C20" s="64"/>
      <c r="D20" s="66"/>
      <c r="E20" s="67" t="s">
        <v>114</v>
      </c>
      <c r="F20" s="53"/>
    </row>
    <row r="21" spans="1:6" x14ac:dyDescent="0.25">
      <c r="A21" s="62"/>
      <c r="B21" s="65" t="s">
        <v>129</v>
      </c>
      <c r="C21" s="64"/>
      <c r="D21" s="66"/>
      <c r="E21" s="67" t="s">
        <v>45</v>
      </c>
      <c r="F21" s="53"/>
    </row>
    <row r="22" spans="1:6" x14ac:dyDescent="0.25">
      <c r="A22" s="62"/>
      <c r="B22" s="65" t="s">
        <v>130</v>
      </c>
      <c r="C22" s="64"/>
      <c r="D22" s="66"/>
      <c r="E22" s="67" t="s">
        <v>40</v>
      </c>
      <c r="F22" s="53"/>
    </row>
    <row r="23" spans="1:6" x14ac:dyDescent="0.25">
      <c r="A23" s="62"/>
      <c r="B23" s="65" t="s">
        <v>131</v>
      </c>
      <c r="C23" s="64"/>
      <c r="D23" s="66"/>
      <c r="E23" s="67" t="s">
        <v>40</v>
      </c>
      <c r="F23" s="53"/>
    </row>
    <row r="24" spans="1:6" ht="12.75" customHeight="1" x14ac:dyDescent="0.25">
      <c r="A24" s="101"/>
      <c r="B24" s="77"/>
      <c r="C24" s="77"/>
      <c r="D24" s="77"/>
      <c r="E24" s="77"/>
      <c r="F24" s="78"/>
    </row>
    <row r="25" spans="1:6" ht="15.75" customHeight="1" x14ac:dyDescent="0.25">
      <c r="A25" s="62" t="s">
        <v>10</v>
      </c>
      <c r="B25" s="98" t="s">
        <v>132</v>
      </c>
      <c r="C25" s="99"/>
      <c r="D25" s="99"/>
      <c r="E25" s="99"/>
      <c r="F25" s="100"/>
    </row>
    <row r="26" spans="1:6" x14ac:dyDescent="0.25">
      <c r="A26" s="62"/>
      <c r="B26" s="65" t="s">
        <v>133</v>
      </c>
      <c r="C26" s="64"/>
      <c r="D26" s="66" t="s">
        <v>134</v>
      </c>
      <c r="E26" s="74" t="s">
        <v>106</v>
      </c>
      <c r="F26" s="53"/>
    </row>
    <row r="27" spans="1:6" x14ac:dyDescent="0.25">
      <c r="A27" s="62"/>
      <c r="B27" s="65" t="s">
        <v>135</v>
      </c>
      <c r="C27" s="64"/>
      <c r="D27" s="66" t="s">
        <v>136</v>
      </c>
      <c r="E27" s="67" t="s">
        <v>137</v>
      </c>
      <c r="F27" s="53"/>
    </row>
    <row r="28" spans="1:6" x14ac:dyDescent="0.25">
      <c r="A28" s="62"/>
      <c r="B28" s="65" t="s">
        <v>138</v>
      </c>
      <c r="C28" s="64"/>
      <c r="D28" s="66"/>
      <c r="E28" s="67" t="s">
        <v>139</v>
      </c>
      <c r="F28" s="53"/>
    </row>
    <row r="29" spans="1:6" x14ac:dyDescent="0.25">
      <c r="A29" s="62"/>
      <c r="B29" s="65" t="s">
        <v>115</v>
      </c>
      <c r="C29" s="64"/>
      <c r="D29" s="66"/>
      <c r="E29" s="67" t="s">
        <v>116</v>
      </c>
      <c r="F29" s="53"/>
    </row>
    <row r="30" spans="1:6" x14ac:dyDescent="0.25">
      <c r="A30" s="62"/>
      <c r="B30" s="65" t="s">
        <v>140</v>
      </c>
      <c r="C30" s="64"/>
      <c r="D30" s="66"/>
      <c r="E30" s="67" t="s">
        <v>141</v>
      </c>
      <c r="F30" s="53"/>
    </row>
    <row r="31" spans="1:6" x14ac:dyDescent="0.25">
      <c r="A31" s="62"/>
      <c r="B31" s="65" t="s">
        <v>142</v>
      </c>
      <c r="C31" s="64"/>
      <c r="D31" s="66"/>
      <c r="E31" s="67" t="s">
        <v>141</v>
      </c>
      <c r="F31" s="53"/>
    </row>
    <row r="32" spans="1:6" ht="26.25" x14ac:dyDescent="0.25">
      <c r="A32" s="62"/>
      <c r="B32" s="73" t="s">
        <v>143</v>
      </c>
      <c r="C32" s="64"/>
      <c r="D32" s="66"/>
      <c r="E32" s="67" t="s">
        <v>125</v>
      </c>
      <c r="F32" s="53"/>
    </row>
    <row r="33" spans="1:7" x14ac:dyDescent="0.25">
      <c r="A33" s="62"/>
      <c r="B33" s="65" t="s">
        <v>144</v>
      </c>
      <c r="C33" s="64"/>
      <c r="D33" s="66"/>
      <c r="E33" s="67" t="s">
        <v>145</v>
      </c>
      <c r="F33" s="53"/>
    </row>
    <row r="34" spans="1:7" x14ac:dyDescent="0.25">
      <c r="A34" s="62"/>
      <c r="B34" s="65" t="s">
        <v>146</v>
      </c>
      <c r="C34" s="64"/>
      <c r="D34" s="66"/>
      <c r="E34" s="67" t="s">
        <v>145</v>
      </c>
      <c r="F34" s="53"/>
    </row>
    <row r="35" spans="1:7" ht="13.5" customHeight="1" x14ac:dyDescent="0.25">
      <c r="A35" s="101"/>
      <c r="B35" s="77"/>
      <c r="C35" s="77"/>
      <c r="D35" s="77"/>
      <c r="E35" s="77"/>
      <c r="F35" s="78"/>
    </row>
    <row r="36" spans="1:7" ht="26.25" x14ac:dyDescent="0.25">
      <c r="A36" s="62"/>
      <c r="B36" s="65"/>
      <c r="C36" s="64"/>
      <c r="D36" s="66"/>
      <c r="E36" s="68" t="s">
        <v>73</v>
      </c>
      <c r="F36" s="54">
        <f>(SUM(F5:F24)+SUM(F26:F34))*0.03</f>
        <v>0</v>
      </c>
    </row>
    <row r="37" spans="1:7" x14ac:dyDescent="0.25">
      <c r="A37" s="63"/>
      <c r="B37" s="63"/>
      <c r="C37" s="63"/>
      <c r="D37" s="69"/>
      <c r="E37" s="70" t="s">
        <v>94</v>
      </c>
      <c r="F37" s="55">
        <f>(SUM(F5:F24)+SUM(F26:F34))+F36</f>
        <v>0</v>
      </c>
    </row>
    <row r="38" spans="1:7" x14ac:dyDescent="0.25">
      <c r="E38" s="70" t="s">
        <v>95</v>
      </c>
      <c r="F38" s="55">
        <f>F37*0.22</f>
        <v>0</v>
      </c>
      <c r="G38" s="71"/>
    </row>
    <row r="39" spans="1:7" x14ac:dyDescent="0.25">
      <c r="E39" s="70" t="s">
        <v>96</v>
      </c>
      <c r="F39" s="55">
        <f>F37+F38</f>
        <v>0</v>
      </c>
    </row>
  </sheetData>
  <sheetProtection sheet="1" objects="1" scenarios="1"/>
  <mergeCells count="4">
    <mergeCell ref="B4:F4"/>
    <mergeCell ref="A24:F24"/>
    <mergeCell ref="B25:F25"/>
    <mergeCell ref="A35:F3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Mlakar, Boštjan</dc:creator>
  <cp:lastModifiedBy>Andrej Gorjup</cp:lastModifiedBy>
  <cp:lastPrinted>2022-11-23T08:40:06Z</cp:lastPrinted>
  <dcterms:created xsi:type="dcterms:W3CDTF">2022-11-09T11:39:57Z</dcterms:created>
  <dcterms:modified xsi:type="dcterms:W3CDTF">2022-11-23T08:40:10Z</dcterms:modified>
</cp:coreProperties>
</file>